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agle\peo\Тарифы 2024\Планирование тарифов\Инвестка ГП корр-ка на 2024 г\"/>
    </mc:Choice>
  </mc:AlternateContent>
  <bookViews>
    <workbookView xWindow="-120" yWindow="-120" windowWidth="29040" windowHeight="15720" activeTab="4"/>
  </bookViews>
  <sheets>
    <sheet name="Свод до 01.03" sheetId="7" r:id="rId1"/>
    <sheet name="Свод до 20.03" sheetId="6" r:id="rId2"/>
    <sheet name="Свод до 03.06" sheetId="8" r:id="rId3"/>
    <sheet name="Свод 18.07" sheetId="9" r:id="rId4"/>
    <sheet name="Свод 03.08.23" sheetId="10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10" l="1"/>
  <c r="L16" i="10" s="1"/>
  <c r="I15" i="10" l="1"/>
  <c r="G22" i="10" l="1"/>
  <c r="E22" i="10"/>
  <c r="G11" i="10"/>
  <c r="G12" i="10" s="1"/>
  <c r="E16" i="10"/>
  <c r="E23" i="10" s="1"/>
  <c r="G16" i="10"/>
  <c r="G23" i="10" s="1"/>
  <c r="G8" i="10"/>
  <c r="G19" i="10" s="1"/>
  <c r="E8" i="10"/>
  <c r="E19" i="10" s="1"/>
  <c r="E20" i="10" s="1"/>
  <c r="C8" i="10"/>
  <c r="C19" i="10" s="1"/>
  <c r="C20" i="10" s="1"/>
  <c r="H7" i="10"/>
  <c r="H6" i="10"/>
  <c r="F6" i="10"/>
  <c r="H5" i="10"/>
  <c r="F6" i="9"/>
  <c r="G20" i="10" l="1"/>
  <c r="H8" i="10"/>
  <c r="H19" i="10" s="1"/>
  <c r="H20" i="10" s="1"/>
  <c r="G15" i="9"/>
  <c r="G16" i="9" s="1"/>
  <c r="E15" i="9"/>
  <c r="E16" i="9" s="1"/>
  <c r="M12" i="9"/>
  <c r="G8" i="9"/>
  <c r="G19" i="9" s="1"/>
  <c r="G20" i="9" s="1"/>
  <c r="E8" i="9"/>
  <c r="E19" i="9" s="1"/>
  <c r="E20" i="9" s="1"/>
  <c r="C8" i="9"/>
  <c r="C19" i="9" s="1"/>
  <c r="C20" i="9" s="1"/>
  <c r="H7" i="9"/>
  <c r="H6" i="9"/>
  <c r="H5" i="9"/>
  <c r="H9" i="10" l="1"/>
  <c r="H8" i="9"/>
  <c r="M12" i="8"/>
  <c r="H19" i="9" l="1"/>
  <c r="H20" i="9" s="1"/>
  <c r="H9" i="9"/>
  <c r="J8" i="9"/>
  <c r="G15" i="8"/>
  <c r="F6" i="8" l="1"/>
  <c r="D6" i="8"/>
  <c r="G16" i="8" l="1"/>
  <c r="E15" i="8"/>
  <c r="E16" i="8" s="1"/>
  <c r="G8" i="8"/>
  <c r="G19" i="8" s="1"/>
  <c r="G20" i="8" s="1"/>
  <c r="E8" i="8"/>
  <c r="E19" i="8" s="1"/>
  <c r="E20" i="8" s="1"/>
  <c r="C8" i="8"/>
  <c r="H7" i="8"/>
  <c r="H6" i="8"/>
  <c r="H5" i="8"/>
  <c r="H8" i="8" l="1"/>
  <c r="C19" i="8"/>
  <c r="C20" i="8" s="1"/>
  <c r="H19" i="8" l="1"/>
  <c r="H20" i="8" s="1"/>
  <c r="H9" i="8"/>
  <c r="J8" i="8"/>
  <c r="F6" i="6"/>
  <c r="D6" i="6"/>
  <c r="F24" i="9" l="1"/>
  <c r="F24" i="8"/>
  <c r="E15" i="7"/>
  <c r="C8" i="7"/>
  <c r="C19" i="7" s="1"/>
  <c r="C20" i="7" s="1"/>
  <c r="H7" i="7"/>
  <c r="G6" i="7"/>
  <c r="F6" i="7"/>
  <c r="E6" i="7"/>
  <c r="D6" i="7"/>
  <c r="H5" i="7"/>
  <c r="E16" i="7" l="1"/>
  <c r="E11" i="9"/>
  <c r="E12" i="9" s="1"/>
  <c r="E11" i="8"/>
  <c r="E12" i="8" s="1"/>
  <c r="E11" i="6"/>
  <c r="G12" i="7"/>
  <c r="G11" i="9"/>
  <c r="G12" i="9" s="1"/>
  <c r="G11" i="8"/>
  <c r="G12" i="8" s="1"/>
  <c r="G11" i="6"/>
  <c r="E8" i="7"/>
  <c r="E12" i="7"/>
  <c r="G16" i="7"/>
  <c r="H6" i="7"/>
  <c r="G8" i="7"/>
  <c r="G19" i="7" s="1"/>
  <c r="G20" i="7" s="1"/>
  <c r="E15" i="6"/>
  <c r="E19" i="7" l="1"/>
  <c r="E20" i="7" s="1"/>
  <c r="H8" i="7"/>
  <c r="J8" i="7" l="1"/>
  <c r="H19" i="7"/>
  <c r="H20" i="7" s="1"/>
  <c r="E12" i="6"/>
  <c r="E16" i="6"/>
  <c r="G12" i="6"/>
  <c r="G16" i="6"/>
  <c r="H5" i="6"/>
  <c r="H6" i="6"/>
  <c r="G8" i="6" l="1"/>
  <c r="G19" i="6" s="1"/>
  <c r="G20" i="6" s="1"/>
  <c r="E8" i="6" l="1"/>
  <c r="E19" i="6" s="1"/>
  <c r="E20" i="6" s="1"/>
  <c r="H7" i="6" l="1"/>
  <c r="C8" i="6" l="1"/>
  <c r="C19" i="6" s="1"/>
  <c r="C20" i="6" s="1"/>
  <c r="H8" i="6" l="1"/>
  <c r="H19" i="6" l="1"/>
  <c r="H20" i="6" s="1"/>
  <c r="J8" i="6"/>
</calcChain>
</file>

<file path=xl/sharedStrings.xml><?xml version="1.0" encoding="utf-8"?>
<sst xmlns="http://schemas.openxmlformats.org/spreadsheetml/2006/main" count="98" uniqueCount="22">
  <si>
    <t>Сервер</t>
  </si>
  <si>
    <t>сумма</t>
  </si>
  <si>
    <t>шт.</t>
  </si>
  <si>
    <t>Сводная таблица необходимых затрат на реализацию инвестиционной программы гарантирующего поставщика АО "Салехардэнерго"</t>
  </si>
  <si>
    <t>Начальник ПЭО</t>
  </si>
  <si>
    <t>Т.В. Меркулова</t>
  </si>
  <si>
    <t>Интелектуальный учет (модемы, антены)</t>
  </si>
  <si>
    <t>Итого ИП</t>
  </si>
  <si>
    <t>ИТОГО</t>
  </si>
  <si>
    <t>было</t>
  </si>
  <si>
    <t>Амортиз</t>
  </si>
  <si>
    <t>Прибыль</t>
  </si>
  <si>
    <t>ЛС 59 - разница</t>
  </si>
  <si>
    <t>ЛС 60 - разница</t>
  </si>
  <si>
    <t>Новые коммерческие не вошедшие в корректировку</t>
  </si>
  <si>
    <t>Итого</t>
  </si>
  <si>
    <t>Плюсом</t>
  </si>
  <si>
    <t>Заместитель генерального директора предприятия по экономике</t>
  </si>
  <si>
    <t>а</t>
  </si>
  <si>
    <t>п</t>
  </si>
  <si>
    <t>2022г. Факт</t>
  </si>
  <si>
    <t>2022г.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</si>
</sst>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6" xfId="0" applyNumberFormat="1" applyFill="1" applyBorder="1" applyAlignment="1">
      <alignment horizontal="center" vertical="center"/>
    </xf>
    <xf numFmtId="0" fontId="0" fillId="0" borderId="7" xfId="0" applyNumberFormat="1" applyFill="1" applyBorder="1" applyAlignment="1">
      <alignment horizontal="center"/>
    </xf>
    <xf numFmtId="0" fontId="0" fillId="0" borderId="7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9" xfId="0" applyNumberFormat="1" applyFill="1" applyBorder="1" applyAlignment="1">
      <alignment horizontal="center"/>
    </xf>
    <xf numFmtId="4" fontId="0" fillId="0" borderId="9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0" borderId="4" xfId="0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4" fontId="0" fillId="0" borderId="12" xfId="0" applyNumberForma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3" fontId="1" fillId="0" borderId="1" xfId="1" applyFont="1" applyBorder="1" applyAlignment="1">
      <alignment horizontal="center"/>
    </xf>
    <xf numFmtId="43" fontId="1" fillId="0" borderId="11" xfId="1" applyFont="1" applyBorder="1" applyAlignment="1">
      <alignment horizontal="center"/>
    </xf>
    <xf numFmtId="43" fontId="1" fillId="0" borderId="5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43" fontId="1" fillId="0" borderId="2" xfId="1" applyFont="1" applyBorder="1" applyAlignment="1">
      <alignment horizontal="center" vertical="center"/>
    </xf>
    <xf numFmtId="43" fontId="1" fillId="0" borderId="9" xfId="1" applyFont="1" applyBorder="1" applyAlignment="1">
      <alignment horizontal="center" vertical="center"/>
    </xf>
    <xf numFmtId="43" fontId="0" fillId="0" borderId="0" xfId="0" applyNumberFormat="1"/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3" fontId="4" fillId="0" borderId="11" xfId="1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3" fontId="4" fillId="0" borderId="5" xfId="1" applyFont="1" applyBorder="1" applyAlignment="1">
      <alignment horizontal="center"/>
    </xf>
    <xf numFmtId="43" fontId="4" fillId="0" borderId="2" xfId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3" fontId="4" fillId="0" borderId="9" xfId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43" fontId="3" fillId="0" borderId="0" xfId="0" applyNumberFormat="1" applyFont="1"/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/>
    <xf numFmtId="4" fontId="0" fillId="2" borderId="0" xfId="0" applyNumberFormat="1" applyFill="1"/>
    <xf numFmtId="43" fontId="0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workbookViewId="0">
      <selection activeCell="C20" sqref="C20"/>
    </sheetView>
  </sheetViews>
  <sheetFormatPr defaultRowHeight="15" x14ac:dyDescent="0.25"/>
  <cols>
    <col min="1" max="1" width="21.28515625" style="3" customWidth="1"/>
    <col min="2" max="2" width="22" style="3" customWidth="1"/>
    <col min="3" max="4" width="15.7109375" style="40" customWidth="1"/>
    <col min="5" max="5" width="17" style="40" customWidth="1"/>
    <col min="6" max="7" width="15.7109375" style="40" customWidth="1"/>
    <col min="8" max="8" width="15.5703125" bestFit="1" customWidth="1"/>
    <col min="9" max="9" width="12.42578125" style="21" bestFit="1" customWidth="1"/>
    <col min="10" max="10" width="14.5703125" bestFit="1" customWidth="1"/>
  </cols>
  <sheetData>
    <row r="1" spans="1:10" x14ac:dyDescent="0.25">
      <c r="A1" s="93" t="s">
        <v>3</v>
      </c>
      <c r="B1" s="93"/>
      <c r="C1" s="93"/>
      <c r="D1" s="93"/>
      <c r="E1" s="93"/>
      <c r="F1" s="93"/>
      <c r="G1" s="93"/>
      <c r="H1" s="93"/>
    </row>
    <row r="2" spans="1:10" ht="15.75" thickBot="1" x14ac:dyDescent="0.3"/>
    <row r="3" spans="1:10" ht="15.75" thickBot="1" x14ac:dyDescent="0.3">
      <c r="A3" s="94"/>
      <c r="B3" s="96">
        <v>2022</v>
      </c>
      <c r="C3" s="97"/>
      <c r="D3" s="98">
        <v>2023</v>
      </c>
      <c r="E3" s="97"/>
      <c r="F3" s="98">
        <v>2024</v>
      </c>
      <c r="G3" s="96"/>
      <c r="H3" s="31" t="s">
        <v>8</v>
      </c>
    </row>
    <row r="4" spans="1:10" ht="15.75" thickBot="1" x14ac:dyDescent="0.3">
      <c r="A4" s="95"/>
      <c r="B4" s="38" t="s">
        <v>2</v>
      </c>
      <c r="C4" s="2" t="s">
        <v>1</v>
      </c>
      <c r="D4" s="39" t="s">
        <v>2</v>
      </c>
      <c r="E4" s="2" t="s">
        <v>1</v>
      </c>
      <c r="F4" s="39" t="s">
        <v>2</v>
      </c>
      <c r="G4" s="38" t="s">
        <v>1</v>
      </c>
      <c r="H4" s="30"/>
    </row>
    <row r="5" spans="1:10" x14ac:dyDescent="0.25">
      <c r="A5" s="14"/>
      <c r="B5" s="4"/>
      <c r="C5" s="8"/>
      <c r="D5" s="5"/>
      <c r="E5" s="8"/>
      <c r="F5" s="5"/>
      <c r="G5" s="23"/>
      <c r="H5" s="32">
        <f t="shared" ref="H5:H8" si="0">C5+E5+G5</f>
        <v>0</v>
      </c>
    </row>
    <row r="6" spans="1:10" ht="45" x14ac:dyDescent="0.25">
      <c r="A6" s="15" t="s">
        <v>6</v>
      </c>
      <c r="B6" s="4">
        <v>406</v>
      </c>
      <c r="C6" s="8">
        <v>4723119</v>
      </c>
      <c r="D6" s="5">
        <f>150+39</f>
        <v>189</v>
      </c>
      <c r="E6" s="8">
        <f>2817678</f>
        <v>2817678</v>
      </c>
      <c r="F6" s="5">
        <f>311+35</f>
        <v>346</v>
      </c>
      <c r="G6" s="23">
        <f>5577683</f>
        <v>5577683</v>
      </c>
      <c r="H6" s="34">
        <f t="shared" si="0"/>
        <v>13118480</v>
      </c>
    </row>
    <row r="7" spans="1:10" ht="15.75" thickBot="1" x14ac:dyDescent="0.3">
      <c r="A7" s="16" t="s">
        <v>0</v>
      </c>
      <c r="B7" s="13"/>
      <c r="C7" s="9">
        <v>2374915.1277777781</v>
      </c>
      <c r="D7" s="6"/>
      <c r="E7" s="10"/>
      <c r="F7" s="7"/>
      <c r="G7" s="24"/>
      <c r="H7" s="35">
        <f t="shared" si="0"/>
        <v>2374915.1277777781</v>
      </c>
    </row>
    <row r="8" spans="1:10" ht="15.75" thickBot="1" x14ac:dyDescent="0.3">
      <c r="A8" s="26" t="s">
        <v>7</v>
      </c>
      <c r="B8" s="27"/>
      <c r="C8" s="25">
        <f>SUM(C6:C7)</f>
        <v>7098034.1277777776</v>
      </c>
      <c r="D8" s="28"/>
      <c r="E8" s="25">
        <f>SUM(E6:E7)</f>
        <v>2817678</v>
      </c>
      <c r="F8" s="28"/>
      <c r="G8" s="29">
        <f>SUM(G6:G7)</f>
        <v>5577683</v>
      </c>
      <c r="H8" s="30">
        <f t="shared" si="0"/>
        <v>15493395.127777778</v>
      </c>
      <c r="I8" s="21">
        <v>12340246.130000001</v>
      </c>
      <c r="J8" s="36">
        <f>H8-I8</f>
        <v>3153148.9977777768</v>
      </c>
    </row>
    <row r="9" spans="1:10" x14ac:dyDescent="0.25">
      <c r="A9" s="17"/>
      <c r="B9" s="18"/>
      <c r="C9" s="19"/>
      <c r="D9" s="20"/>
      <c r="E9" s="19"/>
      <c r="F9" s="20"/>
      <c r="G9" s="19"/>
    </row>
    <row r="11" spans="1:10" x14ac:dyDescent="0.25">
      <c r="D11" s="40" t="s">
        <v>9</v>
      </c>
      <c r="E11" s="37">
        <v>1607997</v>
      </c>
      <c r="F11" s="40" t="s">
        <v>9</v>
      </c>
      <c r="G11" s="37">
        <v>3634215</v>
      </c>
    </row>
    <row r="12" spans="1:10" x14ac:dyDescent="0.25">
      <c r="A12" s="3" t="s">
        <v>4</v>
      </c>
      <c r="C12" s="40" t="s">
        <v>5</v>
      </c>
      <c r="E12" s="37">
        <f>E6-E11</f>
        <v>1209681</v>
      </c>
      <c r="G12" s="37">
        <f>G6-G11</f>
        <v>1943468</v>
      </c>
    </row>
    <row r="13" spans="1:10" x14ac:dyDescent="0.25">
      <c r="E13" s="37"/>
      <c r="G13" s="37"/>
    </row>
    <row r="14" spans="1:10" x14ac:dyDescent="0.25">
      <c r="E14" s="37"/>
      <c r="G14" s="37"/>
    </row>
    <row r="15" spans="1:10" x14ac:dyDescent="0.25">
      <c r="D15" s="40" t="s">
        <v>10</v>
      </c>
      <c r="E15" s="37">
        <f>2379.11671623757*1000</f>
        <v>2379116.7162375702</v>
      </c>
      <c r="G15" s="37">
        <v>2660500</v>
      </c>
    </row>
    <row r="16" spans="1:10" x14ac:dyDescent="0.25">
      <c r="D16" s="40" t="s">
        <v>11</v>
      </c>
      <c r="E16" s="37">
        <f>E6-E15</f>
        <v>438561.28376242984</v>
      </c>
      <c r="G16" s="37">
        <f>G6-G15</f>
        <v>2917183</v>
      </c>
    </row>
    <row r="17" spans="3:8" x14ac:dyDescent="0.25">
      <c r="E17" s="37"/>
      <c r="G17" s="37"/>
    </row>
    <row r="18" spans="3:8" x14ac:dyDescent="0.25">
      <c r="E18" s="37"/>
      <c r="G18" s="37"/>
    </row>
    <row r="19" spans="3:8" x14ac:dyDescent="0.25">
      <c r="C19" s="41">
        <f>C8*1.2</f>
        <v>8517640.9533333331</v>
      </c>
      <c r="D19" s="41"/>
      <c r="E19" s="41">
        <f>E8*1.2</f>
        <v>3381213.6</v>
      </c>
      <c r="F19" s="41"/>
      <c r="G19" s="41">
        <f>G8*1.2</f>
        <v>6693219.5999999996</v>
      </c>
      <c r="H19" s="41">
        <f>H8*1.2</f>
        <v>18592074.153333332</v>
      </c>
    </row>
    <row r="20" spans="3:8" x14ac:dyDescent="0.25">
      <c r="C20" s="41">
        <f>C19/1000000</f>
        <v>8.5176409533333324</v>
      </c>
      <c r="D20" s="41"/>
      <c r="E20" s="41">
        <f>E19/1000000</f>
        <v>3.3812136000000002</v>
      </c>
      <c r="F20" s="41"/>
      <c r="G20" s="41">
        <f>G19/1000000</f>
        <v>6.6932195999999999</v>
      </c>
      <c r="H20" s="41">
        <f>H19/1000000</f>
        <v>18.592074153333332</v>
      </c>
    </row>
    <row r="21" spans="3:8" x14ac:dyDescent="0.25">
      <c r="C21" s="41"/>
      <c r="D21" s="41"/>
      <c r="E21" s="41"/>
      <c r="F21" s="41"/>
      <c r="G21" s="41"/>
      <c r="H21" s="21"/>
    </row>
  </sheetData>
  <mergeCells count="5">
    <mergeCell ref="A1:H1"/>
    <mergeCell ref="A3:A4"/>
    <mergeCell ref="B3:C3"/>
    <mergeCell ref="D3:E3"/>
    <mergeCell ref="F3:G3"/>
  </mergeCells>
  <pageMargins left="0.7" right="0.7" top="0.75" bottom="0.75" header="0.3" footer="0.3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workbookViewId="0">
      <selection activeCell="E15" sqref="E15"/>
    </sheetView>
  </sheetViews>
  <sheetFormatPr defaultRowHeight="15" x14ac:dyDescent="0.25"/>
  <cols>
    <col min="1" max="1" width="21.28515625" style="3" customWidth="1"/>
    <col min="2" max="2" width="22" style="3" customWidth="1"/>
    <col min="3" max="4" width="15.7109375" style="1" customWidth="1"/>
    <col min="5" max="5" width="17" style="1" customWidth="1"/>
    <col min="6" max="7" width="15.7109375" style="1" customWidth="1"/>
    <col min="8" max="8" width="15.5703125" bestFit="1" customWidth="1"/>
    <col min="9" max="9" width="12.42578125" style="21" bestFit="1" customWidth="1"/>
    <col min="10" max="10" width="15.5703125" bestFit="1" customWidth="1"/>
  </cols>
  <sheetData>
    <row r="1" spans="1:10" x14ac:dyDescent="0.25">
      <c r="A1" s="93" t="s">
        <v>3</v>
      </c>
      <c r="B1" s="93"/>
      <c r="C1" s="93"/>
      <c r="D1" s="93"/>
      <c r="E1" s="93"/>
      <c r="F1" s="93"/>
      <c r="G1" s="93"/>
      <c r="H1" s="93"/>
    </row>
    <row r="2" spans="1:10" ht="15.75" thickBot="1" x14ac:dyDescent="0.3"/>
    <row r="3" spans="1:10" ht="15.75" thickBot="1" x14ac:dyDescent="0.3">
      <c r="A3" s="94"/>
      <c r="B3" s="96">
        <v>2022</v>
      </c>
      <c r="C3" s="97"/>
      <c r="D3" s="98">
        <v>2023</v>
      </c>
      <c r="E3" s="97"/>
      <c r="F3" s="98">
        <v>2024</v>
      </c>
      <c r="G3" s="96"/>
      <c r="H3" s="31" t="s">
        <v>8</v>
      </c>
    </row>
    <row r="4" spans="1:10" ht="15.75" thickBot="1" x14ac:dyDescent="0.3">
      <c r="A4" s="95"/>
      <c r="B4" s="11" t="s">
        <v>2</v>
      </c>
      <c r="C4" s="2" t="s">
        <v>1</v>
      </c>
      <c r="D4" s="12" t="s">
        <v>2</v>
      </c>
      <c r="E4" s="2" t="s">
        <v>1</v>
      </c>
      <c r="F4" s="12" t="s">
        <v>2</v>
      </c>
      <c r="G4" s="22" t="s">
        <v>1</v>
      </c>
      <c r="H4" s="30"/>
    </row>
    <row r="5" spans="1:10" x14ac:dyDescent="0.25">
      <c r="A5" s="14"/>
      <c r="B5" s="4"/>
      <c r="C5" s="8"/>
      <c r="D5" s="5"/>
      <c r="E5" s="8"/>
      <c r="F5" s="5"/>
      <c r="G5" s="23"/>
      <c r="H5" s="32">
        <f t="shared" ref="H5:H8" si="0">C5+E5+G5</f>
        <v>0</v>
      </c>
    </row>
    <row r="6" spans="1:10" ht="45" x14ac:dyDescent="0.25">
      <c r="A6" s="15" t="s">
        <v>6</v>
      </c>
      <c r="B6" s="4">
        <v>406</v>
      </c>
      <c r="C6" s="8">
        <v>4723119</v>
      </c>
      <c r="D6" s="5">
        <f>150+39+445</f>
        <v>634</v>
      </c>
      <c r="E6" s="8">
        <v>9347473</v>
      </c>
      <c r="F6" s="5">
        <f>311+35+30</f>
        <v>376</v>
      </c>
      <c r="G6" s="23">
        <v>6060534</v>
      </c>
      <c r="H6" s="34">
        <f t="shared" si="0"/>
        <v>20131126</v>
      </c>
    </row>
    <row r="7" spans="1:10" ht="15.75" thickBot="1" x14ac:dyDescent="0.3">
      <c r="A7" s="16" t="s">
        <v>0</v>
      </c>
      <c r="B7" s="13"/>
      <c r="C7" s="9">
        <v>2374915.1277777781</v>
      </c>
      <c r="D7" s="6"/>
      <c r="E7" s="10"/>
      <c r="F7" s="7"/>
      <c r="G7" s="24"/>
      <c r="H7" s="35">
        <f t="shared" si="0"/>
        <v>2374915.1277777781</v>
      </c>
    </row>
    <row r="8" spans="1:10" ht="15.75" thickBot="1" x14ac:dyDescent="0.3">
      <c r="A8" s="26" t="s">
        <v>7</v>
      </c>
      <c r="B8" s="27"/>
      <c r="C8" s="25">
        <f>SUM(C6:C7)</f>
        <v>7098034.1277777776</v>
      </c>
      <c r="D8" s="28"/>
      <c r="E8" s="25">
        <f>SUM(E6:E7)</f>
        <v>9347473</v>
      </c>
      <c r="F8" s="28"/>
      <c r="G8" s="29">
        <f>SUM(G6:G7)</f>
        <v>6060534</v>
      </c>
      <c r="H8" s="30">
        <f t="shared" si="0"/>
        <v>22506041.127777778</v>
      </c>
      <c r="I8" s="21">
        <v>12340246.130000001</v>
      </c>
      <c r="J8" s="36">
        <f>H8-I8</f>
        <v>10165794.997777777</v>
      </c>
    </row>
    <row r="9" spans="1:10" x14ac:dyDescent="0.25">
      <c r="A9" s="17"/>
      <c r="B9" s="18"/>
      <c r="C9" s="19"/>
      <c r="D9" s="20"/>
      <c r="E9" s="19"/>
      <c r="F9" s="20"/>
      <c r="G9" s="19"/>
    </row>
    <row r="11" spans="1:10" x14ac:dyDescent="0.25">
      <c r="D11" s="1" t="s">
        <v>9</v>
      </c>
      <c r="E11" s="37">
        <f>'Свод до 01.03'!E6</f>
        <v>2817678</v>
      </c>
      <c r="F11" s="33" t="s">
        <v>9</v>
      </c>
      <c r="G11" s="37">
        <f>'Свод до 01.03'!G6</f>
        <v>5577683</v>
      </c>
    </row>
    <row r="12" spans="1:10" x14ac:dyDescent="0.25">
      <c r="A12" s="3" t="s">
        <v>4</v>
      </c>
      <c r="C12" s="1" t="s">
        <v>5</v>
      </c>
      <c r="E12" s="37">
        <f>E6-E11</f>
        <v>6529795</v>
      </c>
      <c r="G12" s="37">
        <f>G6-G11</f>
        <v>482851</v>
      </c>
    </row>
    <row r="13" spans="1:10" x14ac:dyDescent="0.25">
      <c r="E13" s="37"/>
      <c r="G13" s="37"/>
    </row>
    <row r="14" spans="1:10" x14ac:dyDescent="0.25">
      <c r="E14" s="37"/>
      <c r="G14" s="37"/>
    </row>
    <row r="15" spans="1:10" x14ac:dyDescent="0.25">
      <c r="D15" s="1" t="s">
        <v>10</v>
      </c>
      <c r="E15" s="37">
        <f>2379.11671623757*1000</f>
        <v>2379116.7162375702</v>
      </c>
      <c r="G15" s="37">
        <v>2660500</v>
      </c>
    </row>
    <row r="16" spans="1:10" x14ac:dyDescent="0.25">
      <c r="D16" s="1" t="s">
        <v>11</v>
      </c>
      <c r="E16" s="37">
        <f>E6-E15</f>
        <v>6968356.2837624298</v>
      </c>
      <c r="G16" s="37">
        <f>G6-G15</f>
        <v>3400034</v>
      </c>
    </row>
    <row r="17" spans="3:8" x14ac:dyDescent="0.25">
      <c r="E17" s="37"/>
      <c r="G17" s="37"/>
    </row>
    <row r="18" spans="3:8" x14ac:dyDescent="0.25">
      <c r="E18" s="37"/>
      <c r="G18" s="37"/>
    </row>
    <row r="19" spans="3:8" x14ac:dyDescent="0.25">
      <c r="C19" s="41">
        <f>C8*1.2</f>
        <v>8517640.9533333331</v>
      </c>
      <c r="D19" s="41"/>
      <c r="E19" s="41">
        <f>E8*1.2</f>
        <v>11216967.6</v>
      </c>
      <c r="F19" s="41"/>
      <c r="G19" s="41">
        <f>G8*1.2</f>
        <v>7272640.7999999998</v>
      </c>
      <c r="H19" s="41">
        <f>H8*1.2</f>
        <v>27007249.353333332</v>
      </c>
    </row>
    <row r="20" spans="3:8" x14ac:dyDescent="0.25">
      <c r="C20" s="41">
        <f>C19/1000000</f>
        <v>8.5176409533333324</v>
      </c>
      <c r="D20" s="41"/>
      <c r="E20" s="41">
        <f>E19/1000000</f>
        <v>11.2169676</v>
      </c>
      <c r="F20" s="41"/>
      <c r="G20" s="41">
        <f>G19/1000000</f>
        <v>7.2726407999999996</v>
      </c>
      <c r="H20" s="41">
        <f>H19/1000000</f>
        <v>27.007249353333332</v>
      </c>
    </row>
    <row r="21" spans="3:8" x14ac:dyDescent="0.25">
      <c r="C21" s="41"/>
      <c r="D21" s="41"/>
      <c r="E21" s="41"/>
      <c r="F21" s="41"/>
      <c r="G21" s="41"/>
      <c r="H21" s="21"/>
    </row>
  </sheetData>
  <mergeCells count="5">
    <mergeCell ref="F3:G3"/>
    <mergeCell ref="D3:E3"/>
    <mergeCell ref="B3:C3"/>
    <mergeCell ref="A3:A4"/>
    <mergeCell ref="A1:H1"/>
  </mergeCells>
  <pageMargins left="0.7" right="0.7" top="0.75" bottom="0.75" header="0.3" footer="0.3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workbookViewId="0">
      <selection activeCell="E11" sqref="E11"/>
    </sheetView>
  </sheetViews>
  <sheetFormatPr defaultRowHeight="15" x14ac:dyDescent="0.25"/>
  <cols>
    <col min="1" max="1" width="21.28515625" style="3" customWidth="1"/>
    <col min="2" max="2" width="22" style="3" customWidth="1"/>
    <col min="3" max="4" width="15.7109375" style="42" customWidth="1"/>
    <col min="5" max="5" width="17" style="42" customWidth="1"/>
    <col min="6" max="7" width="15.7109375" style="42" customWidth="1"/>
    <col min="8" max="8" width="15.5703125" bestFit="1" customWidth="1"/>
    <col min="9" max="9" width="12.42578125" style="21" bestFit="1" customWidth="1"/>
    <col min="10" max="10" width="15.5703125" bestFit="1" customWidth="1"/>
    <col min="11" max="11" width="26.140625" customWidth="1"/>
    <col min="12" max="12" width="15" bestFit="1" customWidth="1"/>
    <col min="13" max="13" width="12.28515625" style="41" customWidth="1"/>
  </cols>
  <sheetData>
    <row r="1" spans="1:13" x14ac:dyDescent="0.25">
      <c r="A1" s="93" t="s">
        <v>3</v>
      </c>
      <c r="B1" s="93"/>
      <c r="C1" s="93"/>
      <c r="D1" s="93"/>
      <c r="E1" s="93"/>
      <c r="F1" s="93"/>
      <c r="G1" s="93"/>
      <c r="H1" s="93"/>
    </row>
    <row r="2" spans="1:13" ht="15.75" thickBot="1" x14ac:dyDescent="0.3"/>
    <row r="3" spans="1:13" ht="15.75" thickBot="1" x14ac:dyDescent="0.3">
      <c r="A3" s="94"/>
      <c r="B3" s="100">
        <v>2022</v>
      </c>
      <c r="C3" s="101"/>
      <c r="D3" s="102">
        <v>2023</v>
      </c>
      <c r="E3" s="101"/>
      <c r="F3" s="102">
        <v>2024</v>
      </c>
      <c r="G3" s="100"/>
      <c r="H3" s="43" t="s">
        <v>8</v>
      </c>
      <c r="I3" s="44"/>
      <c r="J3" s="45"/>
      <c r="K3" s="45"/>
      <c r="L3" s="45"/>
    </row>
    <row r="4" spans="1:13" ht="15.75" thickBot="1" x14ac:dyDescent="0.3">
      <c r="A4" s="95"/>
      <c r="B4" s="46" t="s">
        <v>2</v>
      </c>
      <c r="C4" s="47" t="s">
        <v>1</v>
      </c>
      <c r="D4" s="48" t="s">
        <v>2</v>
      </c>
      <c r="E4" s="47" t="s">
        <v>1</v>
      </c>
      <c r="F4" s="48" t="s">
        <v>2</v>
      </c>
      <c r="G4" s="46" t="s">
        <v>1</v>
      </c>
      <c r="H4" s="49"/>
      <c r="I4" s="44"/>
      <c r="J4" s="45"/>
      <c r="K4" s="45"/>
      <c r="L4" s="45"/>
    </row>
    <row r="5" spans="1:13" x14ac:dyDescent="0.25">
      <c r="A5" s="14"/>
      <c r="B5" s="50"/>
      <c r="C5" s="51"/>
      <c r="D5" s="52"/>
      <c r="E5" s="51"/>
      <c r="F5" s="52"/>
      <c r="G5" s="53"/>
      <c r="H5" s="54">
        <f t="shared" ref="H5:H8" si="0">C5+E5+G5</f>
        <v>0</v>
      </c>
      <c r="I5" s="44"/>
      <c r="J5" s="45"/>
      <c r="K5" s="45"/>
      <c r="L5" s="45"/>
    </row>
    <row r="6" spans="1:13" ht="45" x14ac:dyDescent="0.25">
      <c r="A6" s="15" t="s">
        <v>6</v>
      </c>
      <c r="B6" s="50">
        <v>406</v>
      </c>
      <c r="C6" s="51">
        <v>4723119</v>
      </c>
      <c r="D6" s="52">
        <f>149+58+1+0</f>
        <v>208</v>
      </c>
      <c r="E6" s="51">
        <v>3119232</v>
      </c>
      <c r="F6" s="52">
        <f>308+69+3+0</f>
        <v>380</v>
      </c>
      <c r="G6" s="53">
        <v>6147450</v>
      </c>
      <c r="H6" s="55">
        <f t="shared" si="0"/>
        <v>13989801</v>
      </c>
      <c r="I6" s="44"/>
      <c r="J6" s="45"/>
      <c r="K6" s="45"/>
      <c r="L6" s="45"/>
    </row>
    <row r="7" spans="1:13" ht="15.75" thickBot="1" x14ac:dyDescent="0.3">
      <c r="A7" s="16" t="s">
        <v>0</v>
      </c>
      <c r="B7" s="56"/>
      <c r="C7" s="57">
        <v>2374915.1277777781</v>
      </c>
      <c r="D7" s="58"/>
      <c r="E7" s="59"/>
      <c r="F7" s="60"/>
      <c r="G7" s="61"/>
      <c r="H7" s="62">
        <f t="shared" si="0"/>
        <v>2374915.1277777781</v>
      </c>
      <c r="I7" s="44"/>
      <c r="J7" s="45"/>
      <c r="K7" s="45"/>
      <c r="L7" s="45"/>
    </row>
    <row r="8" spans="1:13" ht="15.75" thickBot="1" x14ac:dyDescent="0.3">
      <c r="A8" s="26" t="s">
        <v>7</v>
      </c>
      <c r="B8" s="63"/>
      <c r="C8" s="64">
        <f>SUM(C6:C7)</f>
        <v>7098034.1277777776</v>
      </c>
      <c r="D8" s="65"/>
      <c r="E8" s="64">
        <f>SUM(E6:E7)</f>
        <v>3119232</v>
      </c>
      <c r="F8" s="65"/>
      <c r="G8" s="66">
        <f>SUM(G6:G7)</f>
        <v>6147450</v>
      </c>
      <c r="H8" s="49">
        <f t="shared" si="0"/>
        <v>16364716.127777778</v>
      </c>
      <c r="I8" s="44">
        <v>12340246.130000001</v>
      </c>
      <c r="J8" s="67">
        <f>H8-I8</f>
        <v>4024469.9977777768</v>
      </c>
      <c r="K8" s="45"/>
      <c r="L8" s="45"/>
    </row>
    <row r="9" spans="1:13" x14ac:dyDescent="0.25">
      <c r="A9" s="17"/>
      <c r="B9" s="68"/>
      <c r="C9" s="69"/>
      <c r="D9" s="70"/>
      <c r="E9" s="69"/>
      <c r="F9" s="70"/>
      <c r="G9" s="69"/>
      <c r="H9" s="67">
        <f>H8/1000000</f>
        <v>16.364716127777779</v>
      </c>
      <c r="I9" s="44"/>
      <c r="J9" s="45"/>
      <c r="K9" s="45"/>
      <c r="L9" s="45"/>
      <c r="M9" s="41" t="s">
        <v>16</v>
      </c>
    </row>
    <row r="10" spans="1:13" ht="15" customHeight="1" x14ac:dyDescent="0.25">
      <c r="B10" s="71"/>
      <c r="C10" s="72"/>
      <c r="D10" s="72"/>
      <c r="E10" s="72"/>
      <c r="F10" s="72"/>
      <c r="G10" s="72"/>
      <c r="H10" s="45"/>
      <c r="I10" s="44"/>
      <c r="J10" s="45"/>
      <c r="K10" s="99" t="s">
        <v>14</v>
      </c>
      <c r="L10" s="45" t="s">
        <v>12</v>
      </c>
      <c r="M10" s="41">
        <v>339731.82</v>
      </c>
    </row>
    <row r="11" spans="1:13" x14ac:dyDescent="0.25">
      <c r="B11" s="71"/>
      <c r="C11" s="72"/>
      <c r="D11" s="72" t="s">
        <v>9</v>
      </c>
      <c r="E11" s="73">
        <f>'Свод до 01.03'!E6</f>
        <v>2817678</v>
      </c>
      <c r="F11" s="72" t="s">
        <v>9</v>
      </c>
      <c r="G11" s="73">
        <f>'Свод до 01.03'!G6</f>
        <v>5577683</v>
      </c>
      <c r="H11" s="45"/>
      <c r="I11" s="44"/>
      <c r="J11" s="45"/>
      <c r="K11" s="99"/>
      <c r="L11" s="45" t="s">
        <v>13</v>
      </c>
      <c r="M11" s="41">
        <v>620663.19999999995</v>
      </c>
    </row>
    <row r="12" spans="1:13" x14ac:dyDescent="0.25">
      <c r="A12" s="3" t="s">
        <v>4</v>
      </c>
      <c r="B12" s="71"/>
      <c r="C12" s="72" t="s">
        <v>5</v>
      </c>
      <c r="D12" s="72"/>
      <c r="E12" s="73">
        <f>E6-E11</f>
        <v>301554</v>
      </c>
      <c r="F12" s="72"/>
      <c r="G12" s="73">
        <f>G6-G11</f>
        <v>569767</v>
      </c>
      <c r="H12" s="45"/>
      <c r="I12" s="44"/>
      <c r="J12" s="45"/>
      <c r="K12" s="99"/>
      <c r="L12" s="45" t="s">
        <v>15</v>
      </c>
      <c r="M12" s="41">
        <f>SUM(M10:M11)</f>
        <v>960395.02</v>
      </c>
    </row>
    <row r="13" spans="1:13" x14ac:dyDescent="0.25">
      <c r="B13" s="71"/>
      <c r="C13" s="72"/>
      <c r="D13" s="72"/>
      <c r="E13" s="73"/>
      <c r="F13" s="72"/>
      <c r="G13" s="73"/>
      <c r="H13" s="45"/>
      <c r="I13" s="44"/>
      <c r="J13" s="45"/>
      <c r="K13" s="45"/>
      <c r="L13" s="45"/>
    </row>
    <row r="14" spans="1:13" x14ac:dyDescent="0.25">
      <c r="B14" s="71"/>
      <c r="C14" s="72"/>
      <c r="D14" s="72"/>
      <c r="E14" s="73"/>
      <c r="F14" s="72"/>
      <c r="G14" s="73"/>
      <c r="H14" s="45"/>
      <c r="I14" s="44"/>
      <c r="J14" s="45"/>
      <c r="K14" s="45"/>
      <c r="L14" s="45"/>
    </row>
    <row r="15" spans="1:13" x14ac:dyDescent="0.25">
      <c r="B15" s="71"/>
      <c r="C15" s="72"/>
      <c r="D15" s="72" t="s">
        <v>10</v>
      </c>
      <c r="E15" s="73">
        <f>2379.11671623757*1000</f>
        <v>2379116.7162375702</v>
      </c>
      <c r="F15" s="72"/>
      <c r="G15" s="73">
        <f>2962.7467015709*1000</f>
        <v>2962746.7015708997</v>
      </c>
      <c r="H15" s="45"/>
      <c r="I15" s="44"/>
      <c r="J15" s="45"/>
      <c r="K15" s="45"/>
      <c r="L15" s="45"/>
    </row>
    <row r="16" spans="1:13" x14ac:dyDescent="0.25">
      <c r="B16" s="71"/>
      <c r="C16" s="72"/>
      <c r="D16" s="72" t="s">
        <v>11</v>
      </c>
      <c r="E16" s="73">
        <f>E6-E15</f>
        <v>740115.28376242984</v>
      </c>
      <c r="F16" s="72"/>
      <c r="G16" s="73">
        <f>G6-G15</f>
        <v>3184703.2984291003</v>
      </c>
      <c r="H16" s="45"/>
      <c r="I16" s="44"/>
      <c r="J16" s="45"/>
      <c r="K16" s="45"/>
      <c r="L16" s="45"/>
    </row>
    <row r="17" spans="2:12" x14ac:dyDescent="0.25">
      <c r="B17" s="71"/>
      <c r="C17" s="72"/>
      <c r="D17" s="72"/>
      <c r="E17" s="73"/>
      <c r="F17" s="72"/>
      <c r="G17" s="73"/>
      <c r="H17" s="45"/>
      <c r="I17" s="44"/>
      <c r="J17" s="45"/>
      <c r="K17" s="45"/>
      <c r="L17" s="45"/>
    </row>
    <row r="18" spans="2:12" x14ac:dyDescent="0.25">
      <c r="B18" s="71"/>
      <c r="C18" s="72"/>
      <c r="D18" s="72"/>
      <c r="E18" s="73"/>
      <c r="F18" s="72"/>
      <c r="G18" s="73"/>
      <c r="H18" s="45"/>
      <c r="I18" s="44"/>
      <c r="J18" s="45"/>
      <c r="K18" s="45"/>
      <c r="L18" s="45"/>
    </row>
    <row r="19" spans="2:12" x14ac:dyDescent="0.25">
      <c r="B19" s="71"/>
      <c r="C19" s="74">
        <f>C8*1.2</f>
        <v>8517640.9533333331</v>
      </c>
      <c r="D19" s="74"/>
      <c r="E19" s="74">
        <f>E8*1.2</f>
        <v>3743078.3999999999</v>
      </c>
      <c r="F19" s="74"/>
      <c r="G19" s="74">
        <f>G8*1.2</f>
        <v>7376940</v>
      </c>
      <c r="H19" s="74">
        <f>H8*1.2</f>
        <v>19637659.353333332</v>
      </c>
      <c r="I19" s="44"/>
      <c r="J19" s="45"/>
      <c r="K19" s="45"/>
      <c r="L19" s="45"/>
    </row>
    <row r="20" spans="2:12" x14ac:dyDescent="0.25">
      <c r="B20" s="71"/>
      <c r="C20" s="74">
        <f>C19/1000000</f>
        <v>8.5176409533333324</v>
      </c>
      <c r="D20" s="74"/>
      <c r="E20" s="74">
        <f>E19/1000000</f>
        <v>3.7430783999999999</v>
      </c>
      <c r="F20" s="74"/>
      <c r="G20" s="74">
        <f>G19/1000000</f>
        <v>7.3769400000000003</v>
      </c>
      <c r="H20" s="74">
        <f>H19/1000000</f>
        <v>19.63765935333333</v>
      </c>
      <c r="I20" s="44"/>
      <c r="J20" s="45"/>
      <c r="K20" s="45"/>
      <c r="L20" s="45"/>
    </row>
    <row r="21" spans="2:12" x14ac:dyDescent="0.25">
      <c r="B21" s="71"/>
      <c r="C21" s="74"/>
      <c r="D21" s="74"/>
      <c r="E21" s="74"/>
      <c r="F21" s="74"/>
      <c r="G21" s="74"/>
      <c r="H21" s="44"/>
      <c r="I21" s="44"/>
      <c r="J21" s="45"/>
      <c r="K21" s="45"/>
      <c r="L21" s="45"/>
    </row>
    <row r="22" spans="2:12" x14ac:dyDescent="0.25">
      <c r="B22" s="71"/>
      <c r="C22" s="72"/>
      <c r="D22" s="72"/>
      <c r="E22" s="72"/>
      <c r="F22" s="72"/>
      <c r="G22" s="72"/>
      <c r="H22" s="45"/>
      <c r="I22" s="44"/>
      <c r="J22" s="45"/>
      <c r="K22" s="45"/>
      <c r="L22" s="45"/>
    </row>
    <row r="23" spans="2:12" x14ac:dyDescent="0.25">
      <c r="B23" s="71"/>
      <c r="C23" s="72"/>
      <c r="D23" s="72"/>
      <c r="E23" s="72"/>
      <c r="F23" s="72"/>
      <c r="G23" s="72"/>
      <c r="H23" s="45"/>
      <c r="I23" s="44"/>
      <c r="J23" s="45"/>
      <c r="K23" s="45"/>
      <c r="L23" s="45"/>
    </row>
    <row r="24" spans="2:12" x14ac:dyDescent="0.25">
      <c r="B24" s="71"/>
      <c r="C24" s="72"/>
      <c r="D24" s="72"/>
      <c r="E24" s="72"/>
      <c r="F24" s="72">
        <f>F6-'Свод до 20.03'!F6</f>
        <v>4</v>
      </c>
      <c r="G24" s="72"/>
      <c r="H24" s="45"/>
      <c r="I24" s="44"/>
      <c r="J24" s="45"/>
      <c r="K24" s="45"/>
      <c r="L24" s="45"/>
    </row>
    <row r="25" spans="2:12" x14ac:dyDescent="0.25">
      <c r="B25" s="71"/>
      <c r="C25" s="72"/>
      <c r="D25" s="72"/>
      <c r="E25" s="72"/>
      <c r="F25" s="72"/>
      <c r="G25" s="72"/>
      <c r="H25" s="45"/>
      <c r="I25" s="44"/>
      <c r="J25" s="45"/>
      <c r="K25" s="45"/>
      <c r="L25" s="45"/>
    </row>
    <row r="26" spans="2:12" x14ac:dyDescent="0.25">
      <c r="B26" s="71"/>
      <c r="C26" s="72"/>
      <c r="D26" s="72"/>
      <c r="E26" s="72"/>
      <c r="F26" s="72"/>
      <c r="G26" s="72"/>
      <c r="H26" s="45"/>
      <c r="I26" s="44"/>
      <c r="J26" s="45"/>
      <c r="K26" s="45"/>
      <c r="L26" s="45"/>
    </row>
    <row r="27" spans="2:12" x14ac:dyDescent="0.25">
      <c r="B27" s="71"/>
      <c r="C27" s="72"/>
      <c r="D27" s="72"/>
      <c r="E27" s="72"/>
      <c r="F27" s="72"/>
      <c r="G27" s="72"/>
      <c r="H27" s="45"/>
      <c r="I27" s="44"/>
      <c r="J27" s="45"/>
      <c r="K27" s="45"/>
      <c r="L27" s="45"/>
    </row>
    <row r="28" spans="2:12" x14ac:dyDescent="0.25">
      <c r="B28" s="71"/>
      <c r="C28" s="72"/>
      <c r="D28" s="72"/>
      <c r="E28" s="72"/>
      <c r="F28" s="72"/>
      <c r="G28" s="72"/>
      <c r="H28" s="45"/>
      <c r="I28" s="44"/>
      <c r="J28" s="45"/>
      <c r="K28" s="45"/>
      <c r="L28" s="45"/>
    </row>
  </sheetData>
  <mergeCells count="6">
    <mergeCell ref="K10:K12"/>
    <mergeCell ref="A1:H1"/>
    <mergeCell ref="A3:A4"/>
    <mergeCell ref="B3:C3"/>
    <mergeCell ref="D3:E3"/>
    <mergeCell ref="F3:G3"/>
  </mergeCells>
  <pageMargins left="0.7" right="0.7" top="0.75" bottom="0.75" header="0.3" footer="0.3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workbookViewId="0">
      <selection activeCell="E16" sqref="E16"/>
    </sheetView>
  </sheetViews>
  <sheetFormatPr defaultRowHeight="15" x14ac:dyDescent="0.25"/>
  <cols>
    <col min="1" max="1" width="21.28515625" style="3" customWidth="1"/>
    <col min="2" max="2" width="22" style="3" customWidth="1"/>
    <col min="3" max="4" width="15.7109375" style="75" customWidth="1"/>
    <col min="5" max="5" width="17" style="75" customWidth="1"/>
    <col min="6" max="7" width="15.7109375" style="75" customWidth="1"/>
    <col min="8" max="8" width="15.5703125" bestFit="1" customWidth="1"/>
    <col min="9" max="9" width="12.42578125" style="21" bestFit="1" customWidth="1"/>
    <col min="10" max="10" width="15.5703125" bestFit="1" customWidth="1"/>
    <col min="11" max="11" width="26.140625" customWidth="1"/>
    <col min="12" max="12" width="15" bestFit="1" customWidth="1"/>
    <col min="13" max="13" width="12.28515625" style="41" customWidth="1"/>
  </cols>
  <sheetData>
    <row r="1" spans="1:13" x14ac:dyDescent="0.25">
      <c r="A1" s="93" t="s">
        <v>3</v>
      </c>
      <c r="B1" s="93"/>
      <c r="C1" s="93"/>
      <c r="D1" s="93"/>
      <c r="E1" s="93"/>
      <c r="F1" s="93"/>
      <c r="G1" s="93"/>
      <c r="H1" s="93"/>
    </row>
    <row r="2" spans="1:13" ht="15.75" thickBot="1" x14ac:dyDescent="0.3"/>
    <row r="3" spans="1:13" ht="15.75" thickBot="1" x14ac:dyDescent="0.3">
      <c r="A3" s="94"/>
      <c r="B3" s="100">
        <v>2022</v>
      </c>
      <c r="C3" s="101"/>
      <c r="D3" s="102">
        <v>2023</v>
      </c>
      <c r="E3" s="101"/>
      <c r="F3" s="102">
        <v>2024</v>
      </c>
      <c r="G3" s="100"/>
      <c r="H3" s="43" t="s">
        <v>8</v>
      </c>
      <c r="I3" s="44"/>
      <c r="J3" s="45"/>
      <c r="K3" s="45"/>
      <c r="L3" s="45"/>
    </row>
    <row r="4" spans="1:13" ht="15.75" thickBot="1" x14ac:dyDescent="0.3">
      <c r="A4" s="95"/>
      <c r="B4" s="77" t="s">
        <v>2</v>
      </c>
      <c r="C4" s="47" t="s">
        <v>1</v>
      </c>
      <c r="D4" s="76" t="s">
        <v>2</v>
      </c>
      <c r="E4" s="47" t="s">
        <v>1</v>
      </c>
      <c r="F4" s="76" t="s">
        <v>2</v>
      </c>
      <c r="G4" s="77" t="s">
        <v>1</v>
      </c>
      <c r="H4" s="49"/>
      <c r="I4" s="44"/>
      <c r="J4" s="45"/>
      <c r="K4" s="45"/>
      <c r="L4" s="45"/>
    </row>
    <row r="5" spans="1:13" x14ac:dyDescent="0.25">
      <c r="A5" s="14"/>
      <c r="B5" s="50"/>
      <c r="C5" s="51"/>
      <c r="D5" s="52"/>
      <c r="E5" s="51"/>
      <c r="F5" s="52"/>
      <c r="G5" s="53"/>
      <c r="H5" s="54">
        <f t="shared" ref="H5:H8" si="0">C5+E5+G5</f>
        <v>0</v>
      </c>
      <c r="I5" s="44"/>
      <c r="J5" s="45"/>
      <c r="K5" s="45"/>
      <c r="L5" s="45"/>
    </row>
    <row r="6" spans="1:13" ht="45" x14ac:dyDescent="0.25">
      <c r="A6" s="15" t="s">
        <v>6</v>
      </c>
      <c r="B6" s="50">
        <v>406</v>
      </c>
      <c r="C6" s="51">
        <v>4723119</v>
      </c>
      <c r="D6" s="52">
        <v>203</v>
      </c>
      <c r="E6" s="51">
        <v>2941779</v>
      </c>
      <c r="F6" s="52">
        <f>308+69+3+0-4</f>
        <v>376</v>
      </c>
      <c r="G6" s="53">
        <v>5833212</v>
      </c>
      <c r="H6" s="55">
        <f t="shared" si="0"/>
        <v>13498110</v>
      </c>
      <c r="I6" s="44"/>
      <c r="J6" s="45"/>
      <c r="K6" s="45"/>
      <c r="L6" s="45"/>
    </row>
    <row r="7" spans="1:13" ht="15.75" thickBot="1" x14ac:dyDescent="0.3">
      <c r="A7" s="16" t="s">
        <v>0</v>
      </c>
      <c r="B7" s="56"/>
      <c r="C7" s="57">
        <v>2374915.1277777781</v>
      </c>
      <c r="D7" s="58"/>
      <c r="E7" s="59"/>
      <c r="F7" s="60"/>
      <c r="G7" s="61"/>
      <c r="H7" s="62">
        <f t="shared" si="0"/>
        <v>2374915.1277777781</v>
      </c>
      <c r="I7" s="44"/>
      <c r="J7" s="45"/>
      <c r="K7" s="45"/>
      <c r="L7" s="45"/>
    </row>
    <row r="8" spans="1:13" ht="15.75" thickBot="1" x14ac:dyDescent="0.3">
      <c r="A8" s="26" t="s">
        <v>7</v>
      </c>
      <c r="B8" s="63"/>
      <c r="C8" s="64">
        <f>SUM(C6:C7)</f>
        <v>7098034.1277777776</v>
      </c>
      <c r="D8" s="65"/>
      <c r="E8" s="64">
        <f>SUM(E6:E7)</f>
        <v>2941779</v>
      </c>
      <c r="F8" s="65"/>
      <c r="G8" s="66">
        <f>SUM(G6:G7)</f>
        <v>5833212</v>
      </c>
      <c r="H8" s="49">
        <f t="shared" si="0"/>
        <v>15873025.127777778</v>
      </c>
      <c r="I8" s="44">
        <v>12340246.130000001</v>
      </c>
      <c r="J8" s="67">
        <f>H8-I8</f>
        <v>3532778.9977777768</v>
      </c>
      <c r="K8" s="45"/>
      <c r="L8" s="45"/>
    </row>
    <row r="9" spans="1:13" x14ac:dyDescent="0.25">
      <c r="A9" s="17"/>
      <c r="B9" s="68"/>
      <c r="C9" s="69"/>
      <c r="D9" s="70"/>
      <c r="E9" s="69"/>
      <c r="F9" s="70"/>
      <c r="G9" s="69"/>
      <c r="H9" s="67">
        <f>H8/1000000</f>
        <v>15.873025127777778</v>
      </c>
      <c r="I9" s="44"/>
      <c r="J9" s="45"/>
      <c r="K9" s="45"/>
      <c r="L9" s="45"/>
      <c r="M9" s="41" t="s">
        <v>16</v>
      </c>
    </row>
    <row r="10" spans="1:13" ht="15" customHeight="1" x14ac:dyDescent="0.25">
      <c r="B10" s="71"/>
      <c r="C10" s="72"/>
      <c r="D10" s="72"/>
      <c r="E10" s="72"/>
      <c r="F10" s="72"/>
      <c r="G10" s="72"/>
      <c r="H10" s="45"/>
      <c r="I10" s="44"/>
      <c r="J10" s="45"/>
      <c r="K10" s="99" t="s">
        <v>14</v>
      </c>
      <c r="L10" s="45" t="s">
        <v>12</v>
      </c>
      <c r="M10" s="41">
        <v>339731.82</v>
      </c>
    </row>
    <row r="11" spans="1:13" x14ac:dyDescent="0.25">
      <c r="B11" s="71"/>
      <c r="C11" s="72"/>
      <c r="D11" s="72" t="s">
        <v>9</v>
      </c>
      <c r="E11" s="73">
        <f>'Свод до 01.03'!E6</f>
        <v>2817678</v>
      </c>
      <c r="F11" s="72" t="s">
        <v>9</v>
      </c>
      <c r="G11" s="73">
        <f>'Свод до 01.03'!G6</f>
        <v>5577683</v>
      </c>
      <c r="H11" s="45"/>
      <c r="I11" s="44"/>
      <c r="J11" s="45"/>
      <c r="K11" s="99"/>
      <c r="L11" s="45" t="s">
        <v>13</v>
      </c>
      <c r="M11" s="41">
        <v>620663.19999999995</v>
      </c>
    </row>
    <row r="12" spans="1:13" x14ac:dyDescent="0.25">
      <c r="A12" s="3" t="s">
        <v>4</v>
      </c>
      <c r="B12" s="71"/>
      <c r="C12" s="72" t="s">
        <v>5</v>
      </c>
      <c r="D12" s="72"/>
      <c r="E12" s="73">
        <f>E6-E11</f>
        <v>124101</v>
      </c>
      <c r="F12" s="72"/>
      <c r="G12" s="73">
        <f>G6-G11</f>
        <v>255529</v>
      </c>
      <c r="H12" s="45"/>
      <c r="I12" s="44"/>
      <c r="J12" s="45"/>
      <c r="K12" s="99"/>
      <c r="L12" s="45" t="s">
        <v>15</v>
      </c>
      <c r="M12" s="41">
        <f>SUM(M10:M11)</f>
        <v>960395.02</v>
      </c>
    </row>
    <row r="13" spans="1:13" x14ac:dyDescent="0.25">
      <c r="B13" s="71"/>
      <c r="C13" s="72"/>
      <c r="D13" s="72"/>
      <c r="E13" s="73"/>
      <c r="F13" s="72"/>
      <c r="G13" s="73"/>
      <c r="H13" s="45"/>
      <c r="I13" s="44"/>
      <c r="J13" s="45"/>
      <c r="K13" s="45"/>
      <c r="L13" s="45"/>
    </row>
    <row r="14" spans="1:13" x14ac:dyDescent="0.25">
      <c r="B14" s="71"/>
      <c r="C14" s="72"/>
      <c r="D14" s="72"/>
      <c r="E14" s="73"/>
      <c r="F14" s="72"/>
      <c r="G14" s="73"/>
      <c r="H14" s="45"/>
      <c r="I14" s="44"/>
      <c r="J14" s="45"/>
      <c r="K14" s="45"/>
      <c r="L14" s="45"/>
    </row>
    <row r="15" spans="1:13" x14ac:dyDescent="0.25">
      <c r="B15" s="71"/>
      <c r="C15" s="72"/>
      <c r="D15" s="72" t="s">
        <v>10</v>
      </c>
      <c r="E15" s="73">
        <f>2379.11671623757*1000</f>
        <v>2379116.7162375702</v>
      </c>
      <c r="F15" s="72"/>
      <c r="G15" s="73">
        <f>2962.7467015709*1000</f>
        <v>2962746.7015708997</v>
      </c>
      <c r="H15" s="45"/>
      <c r="I15" s="44"/>
      <c r="J15" s="45"/>
      <c r="K15" s="45"/>
      <c r="L15" s="45"/>
    </row>
    <row r="16" spans="1:13" x14ac:dyDescent="0.25">
      <c r="B16" s="71"/>
      <c r="C16" s="72"/>
      <c r="D16" s="72" t="s">
        <v>11</v>
      </c>
      <c r="E16" s="73">
        <f>E6-E15</f>
        <v>562662.28376242984</v>
      </c>
      <c r="F16" s="72"/>
      <c r="G16" s="73">
        <f>G6-G15</f>
        <v>2870465.2984291003</v>
      </c>
      <c r="H16" s="45"/>
      <c r="I16" s="44"/>
      <c r="J16" s="45"/>
      <c r="K16" s="45"/>
      <c r="L16" s="45"/>
    </row>
    <row r="17" spans="2:12" x14ac:dyDescent="0.25">
      <c r="B17" s="71"/>
      <c r="C17" s="72"/>
      <c r="D17" s="72"/>
      <c r="E17" s="73"/>
      <c r="F17" s="72"/>
      <c r="G17" s="73"/>
      <c r="H17" s="45"/>
      <c r="I17" s="44"/>
      <c r="J17" s="45"/>
      <c r="K17" s="45"/>
      <c r="L17" s="45"/>
    </row>
    <row r="18" spans="2:12" x14ac:dyDescent="0.25">
      <c r="B18" s="71"/>
      <c r="C18" s="72"/>
      <c r="D18" s="72"/>
      <c r="E18" s="73"/>
      <c r="F18" s="72"/>
      <c r="G18" s="73"/>
      <c r="H18" s="45"/>
      <c r="I18" s="44"/>
      <c r="J18" s="45"/>
      <c r="K18" s="45"/>
      <c r="L18" s="45"/>
    </row>
    <row r="19" spans="2:12" x14ac:dyDescent="0.25">
      <c r="B19" s="71"/>
      <c r="C19" s="74">
        <f>C8*1.2</f>
        <v>8517640.9533333331</v>
      </c>
      <c r="D19" s="74"/>
      <c r="E19" s="74">
        <f>E8*1.2</f>
        <v>3530134.8</v>
      </c>
      <c r="F19" s="74"/>
      <c r="G19" s="74">
        <f>G8*1.2</f>
        <v>6999854.3999999994</v>
      </c>
      <c r="H19" s="74">
        <f>H8*1.2</f>
        <v>19047630.153333332</v>
      </c>
      <c r="I19" s="44"/>
      <c r="J19" s="45"/>
      <c r="K19" s="45"/>
      <c r="L19" s="45"/>
    </row>
    <row r="20" spans="2:12" x14ac:dyDescent="0.25">
      <c r="B20" s="71"/>
      <c r="C20" s="74">
        <f>C19/1000000</f>
        <v>8.5176409533333324</v>
      </c>
      <c r="D20" s="74"/>
      <c r="E20" s="74">
        <f>E19/1000000</f>
        <v>3.5301347999999999</v>
      </c>
      <c r="F20" s="74"/>
      <c r="G20" s="74">
        <f>G19/1000000</f>
        <v>6.9998543999999994</v>
      </c>
      <c r="H20" s="74">
        <f>H19/1000000</f>
        <v>19.047630153333333</v>
      </c>
      <c r="I20" s="44"/>
      <c r="J20" s="45"/>
      <c r="K20" s="45"/>
      <c r="L20" s="45"/>
    </row>
    <row r="21" spans="2:12" x14ac:dyDescent="0.25">
      <c r="B21" s="71"/>
      <c r="C21" s="74"/>
      <c r="D21" s="74"/>
      <c r="E21" s="74"/>
      <c r="F21" s="74"/>
      <c r="G21" s="74"/>
      <c r="H21" s="44"/>
      <c r="I21" s="44"/>
      <c r="J21" s="45"/>
      <c r="K21" s="45"/>
      <c r="L21" s="45"/>
    </row>
    <row r="22" spans="2:12" x14ac:dyDescent="0.25">
      <c r="B22" s="71"/>
      <c r="C22" s="72"/>
      <c r="D22" s="72"/>
      <c r="E22" s="72"/>
      <c r="F22" s="72"/>
      <c r="G22" s="72"/>
      <c r="H22" s="45"/>
      <c r="I22" s="44"/>
      <c r="J22" s="45"/>
      <c r="K22" s="45"/>
      <c r="L22" s="45"/>
    </row>
    <row r="23" spans="2:12" x14ac:dyDescent="0.25">
      <c r="B23" s="71"/>
      <c r="C23" s="72"/>
      <c r="D23" s="72"/>
      <c r="E23" s="72"/>
      <c r="F23" s="72"/>
      <c r="G23" s="72"/>
      <c r="H23" s="45"/>
      <c r="I23" s="44"/>
      <c r="J23" s="45"/>
      <c r="K23" s="45"/>
      <c r="L23" s="45"/>
    </row>
    <row r="24" spans="2:12" x14ac:dyDescent="0.25">
      <c r="B24" s="71"/>
      <c r="C24" s="72"/>
      <c r="D24" s="72"/>
      <c r="E24" s="72"/>
      <c r="F24" s="72">
        <f>F6-'Свод до 20.03'!F6</f>
        <v>0</v>
      </c>
      <c r="G24" s="72"/>
      <c r="H24" s="45"/>
      <c r="I24" s="44"/>
      <c r="J24" s="45"/>
      <c r="K24" s="45"/>
      <c r="L24" s="45"/>
    </row>
    <row r="25" spans="2:12" x14ac:dyDescent="0.25">
      <c r="B25" s="71"/>
      <c r="C25" s="72"/>
      <c r="D25" s="72"/>
      <c r="E25" s="72"/>
      <c r="F25" s="72"/>
      <c r="G25" s="72"/>
      <c r="H25" s="45"/>
      <c r="I25" s="44"/>
      <c r="J25" s="45"/>
      <c r="K25" s="45"/>
      <c r="L25" s="45"/>
    </row>
    <row r="26" spans="2:12" x14ac:dyDescent="0.25">
      <c r="B26" s="71"/>
      <c r="C26" s="72"/>
      <c r="D26" s="72"/>
      <c r="E26" s="72"/>
      <c r="F26" s="72"/>
      <c r="G26" s="72"/>
      <c r="H26" s="45"/>
      <c r="I26" s="44"/>
      <c r="J26" s="45"/>
      <c r="K26" s="45"/>
      <c r="L26" s="45"/>
    </row>
    <row r="27" spans="2:12" x14ac:dyDescent="0.25">
      <c r="B27" s="71"/>
      <c r="C27" s="72"/>
      <c r="D27" s="72"/>
      <c r="E27" s="72"/>
      <c r="F27" s="72"/>
      <c r="G27" s="72"/>
      <c r="H27" s="45"/>
      <c r="I27" s="44"/>
      <c r="J27" s="45"/>
      <c r="K27" s="45"/>
      <c r="L27" s="45"/>
    </row>
    <row r="28" spans="2:12" x14ac:dyDescent="0.25">
      <c r="B28" s="71"/>
      <c r="C28" s="72"/>
      <c r="D28" s="72"/>
      <c r="E28" s="72"/>
      <c r="F28" s="72"/>
      <c r="G28" s="72"/>
      <c r="H28" s="45"/>
      <c r="I28" s="44"/>
      <c r="J28" s="45"/>
      <c r="K28" s="45"/>
      <c r="L28" s="45"/>
    </row>
  </sheetData>
  <mergeCells count="6">
    <mergeCell ref="K10:K12"/>
    <mergeCell ref="A1:H1"/>
    <mergeCell ref="A3:A4"/>
    <mergeCell ref="B3:C3"/>
    <mergeCell ref="D3:E3"/>
    <mergeCell ref="F3:G3"/>
  </mergeCells>
  <pageMargins left="0.7" right="0.7" top="0.75" bottom="0.75" header="0.3" footer="0.3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workbookViewId="0">
      <selection activeCell="G16" sqref="G16"/>
    </sheetView>
  </sheetViews>
  <sheetFormatPr defaultRowHeight="15" x14ac:dyDescent="0.25"/>
  <cols>
    <col min="1" max="1" width="21.28515625" style="3" customWidth="1"/>
    <col min="2" max="2" width="22" style="3" customWidth="1"/>
    <col min="3" max="4" width="15.7109375" style="78" customWidth="1"/>
    <col min="5" max="5" width="17" style="78" customWidth="1"/>
    <col min="6" max="7" width="15.7109375" style="78" customWidth="1"/>
    <col min="8" max="8" width="15.5703125" bestFit="1" customWidth="1"/>
    <col min="9" max="9" width="12.42578125" style="21" bestFit="1" customWidth="1"/>
    <col min="10" max="10" width="4.28515625" customWidth="1"/>
    <col min="11" max="11" width="11.42578125" bestFit="1" customWidth="1"/>
    <col min="12" max="12" width="14.5703125" bestFit="1" customWidth="1"/>
    <col min="13" max="13" width="11.42578125" bestFit="1" customWidth="1"/>
  </cols>
  <sheetData>
    <row r="1" spans="1:13" x14ac:dyDescent="0.25">
      <c r="A1" s="93" t="s">
        <v>3</v>
      </c>
      <c r="B1" s="93"/>
      <c r="C1" s="93"/>
      <c r="D1" s="93"/>
      <c r="E1" s="93"/>
      <c r="F1" s="93"/>
      <c r="G1" s="93"/>
      <c r="H1" s="93"/>
    </row>
    <row r="2" spans="1:13" ht="15.75" thickBot="1" x14ac:dyDescent="0.3"/>
    <row r="3" spans="1:13" ht="15.75" thickBot="1" x14ac:dyDescent="0.3">
      <c r="A3" s="94"/>
      <c r="B3" s="100">
        <v>2022</v>
      </c>
      <c r="C3" s="101"/>
      <c r="D3" s="102">
        <v>2023</v>
      </c>
      <c r="E3" s="101"/>
      <c r="F3" s="102">
        <v>2024</v>
      </c>
      <c r="G3" s="100"/>
      <c r="H3" s="43" t="s">
        <v>8</v>
      </c>
      <c r="I3" s="44"/>
      <c r="J3" s="45"/>
    </row>
    <row r="4" spans="1:13" ht="15.75" thickBot="1" x14ac:dyDescent="0.3">
      <c r="A4" s="95"/>
      <c r="B4" s="80" t="s">
        <v>2</v>
      </c>
      <c r="C4" s="47" t="s">
        <v>1</v>
      </c>
      <c r="D4" s="79" t="s">
        <v>2</v>
      </c>
      <c r="E4" s="47" t="s">
        <v>1</v>
      </c>
      <c r="F4" s="79" t="s">
        <v>2</v>
      </c>
      <c r="G4" s="80" t="s">
        <v>1</v>
      </c>
      <c r="H4" s="49"/>
      <c r="I4" s="44"/>
      <c r="J4" s="45"/>
    </row>
    <row r="5" spans="1:13" x14ac:dyDescent="0.25">
      <c r="A5" s="14"/>
      <c r="B5" s="50"/>
      <c r="C5" s="51"/>
      <c r="D5" s="52"/>
      <c r="E5" s="51"/>
      <c r="F5" s="52"/>
      <c r="G5" s="53"/>
      <c r="H5" s="54">
        <f t="shared" ref="H5:H8" si="0">C5+E5+G5</f>
        <v>0</v>
      </c>
      <c r="I5" s="44"/>
      <c r="J5" s="45"/>
    </row>
    <row r="6" spans="1:13" ht="45" x14ac:dyDescent="0.25">
      <c r="A6" s="15" t="s">
        <v>6</v>
      </c>
      <c r="B6" s="50">
        <v>406</v>
      </c>
      <c r="C6" s="51">
        <v>4723119</v>
      </c>
      <c r="D6" s="52">
        <v>203</v>
      </c>
      <c r="E6" s="51">
        <v>2941779</v>
      </c>
      <c r="F6" s="52">
        <f>308+69+3+0-4</f>
        <v>376</v>
      </c>
      <c r="G6" s="53">
        <v>8549081</v>
      </c>
      <c r="H6" s="55">
        <f t="shared" si="0"/>
        <v>16213979</v>
      </c>
      <c r="I6" s="44"/>
      <c r="J6" s="45"/>
    </row>
    <row r="7" spans="1:13" ht="15.75" thickBot="1" x14ac:dyDescent="0.3">
      <c r="A7" s="16" t="s">
        <v>0</v>
      </c>
      <c r="B7" s="56"/>
      <c r="C7" s="57">
        <v>2374915.1277777781</v>
      </c>
      <c r="D7" s="58"/>
      <c r="E7" s="59"/>
      <c r="F7" s="60"/>
      <c r="G7" s="61"/>
      <c r="H7" s="62">
        <f t="shared" si="0"/>
        <v>2374915.1277777781</v>
      </c>
      <c r="I7" s="44"/>
      <c r="J7" s="45"/>
    </row>
    <row r="8" spans="1:13" ht="15.75" thickBot="1" x14ac:dyDescent="0.3">
      <c r="A8" s="26" t="s">
        <v>7</v>
      </c>
      <c r="B8" s="63"/>
      <c r="C8" s="64">
        <f>SUM(C6:C7)</f>
        <v>7098034.1277777776</v>
      </c>
      <c r="D8" s="65"/>
      <c r="E8" s="64">
        <f>SUM(E6:E7)</f>
        <v>2941779</v>
      </c>
      <c r="F8" s="65"/>
      <c r="G8" s="66">
        <f>SUM(G6:G7)</f>
        <v>8549081</v>
      </c>
      <c r="H8" s="49">
        <f t="shared" si="0"/>
        <v>18588894.127777778</v>
      </c>
      <c r="I8" s="44"/>
      <c r="J8" s="67"/>
    </row>
    <row r="9" spans="1:13" x14ac:dyDescent="0.25">
      <c r="A9" s="17"/>
      <c r="B9" s="68"/>
      <c r="C9" s="69"/>
      <c r="D9" s="70"/>
      <c r="E9" s="69"/>
      <c r="F9" s="70"/>
      <c r="G9" s="69"/>
      <c r="H9" s="67">
        <f>H8/1000000</f>
        <v>18.588894127777777</v>
      </c>
      <c r="I9" s="44"/>
      <c r="J9" s="45"/>
    </row>
    <row r="10" spans="1:13" ht="15" customHeight="1" x14ac:dyDescent="0.25">
      <c r="B10" s="71"/>
      <c r="C10" s="72"/>
      <c r="D10" s="72"/>
      <c r="E10" s="72"/>
      <c r="F10" s="72"/>
      <c r="G10" s="72"/>
      <c r="H10" s="45"/>
      <c r="I10" s="44"/>
      <c r="J10" s="45"/>
    </row>
    <row r="11" spans="1:13" x14ac:dyDescent="0.25">
      <c r="B11" s="71"/>
      <c r="C11" s="72"/>
      <c r="D11" s="72"/>
      <c r="E11" s="73"/>
      <c r="F11" s="72" t="s">
        <v>9</v>
      </c>
      <c r="G11" s="73">
        <f>'Свод 18.07'!G6</f>
        <v>5833212</v>
      </c>
      <c r="H11" s="45"/>
      <c r="I11" s="44"/>
      <c r="J11" s="45"/>
    </row>
    <row r="12" spans="1:13" ht="15" customHeight="1" x14ac:dyDescent="0.25">
      <c r="A12" s="103" t="s">
        <v>17</v>
      </c>
      <c r="B12" s="103"/>
      <c r="E12" s="72" t="s">
        <v>5</v>
      </c>
      <c r="F12" s="72"/>
      <c r="G12" s="73">
        <f>G6-G11</f>
        <v>2715869</v>
      </c>
      <c r="H12" s="45"/>
      <c r="I12" s="44"/>
      <c r="J12" s="45"/>
    </row>
    <row r="13" spans="1:13" x14ac:dyDescent="0.25">
      <c r="A13" s="103"/>
      <c r="B13" s="103"/>
      <c r="C13" s="72"/>
      <c r="D13" s="72"/>
      <c r="E13" s="73"/>
      <c r="F13" s="72"/>
      <c r="G13" s="73"/>
      <c r="H13" s="45"/>
      <c r="I13" s="44"/>
      <c r="J13" s="45"/>
    </row>
    <row r="14" spans="1:13" x14ac:dyDescent="0.25">
      <c r="B14" s="71"/>
      <c r="C14" s="72"/>
      <c r="D14" s="72"/>
      <c r="E14" s="73"/>
      <c r="F14" s="72"/>
      <c r="G14" s="73"/>
      <c r="H14" s="45"/>
      <c r="I14" s="44"/>
      <c r="J14" s="45"/>
      <c r="K14" s="92" t="s">
        <v>21</v>
      </c>
      <c r="L14" s="92" t="s">
        <v>20</v>
      </c>
    </row>
    <row r="15" spans="1:13" x14ac:dyDescent="0.25">
      <c r="B15" s="71"/>
      <c r="C15" s="72"/>
      <c r="D15" s="81" t="s">
        <v>10</v>
      </c>
      <c r="E15" s="82">
        <v>1060154.77</v>
      </c>
      <c r="F15" s="81"/>
      <c r="G15" s="88">
        <v>5826687.6699999999</v>
      </c>
      <c r="H15" s="83"/>
      <c r="I15" s="89">
        <f>G15-E15</f>
        <v>4766532.9000000004</v>
      </c>
      <c r="J15" s="83"/>
      <c r="K15" s="90">
        <v>1036090</v>
      </c>
      <c r="L15" s="90">
        <f>K15</f>
        <v>1036090</v>
      </c>
      <c r="M15" s="21"/>
    </row>
    <row r="16" spans="1:13" x14ac:dyDescent="0.25">
      <c r="B16" s="71"/>
      <c r="C16" s="72"/>
      <c r="D16" s="72" t="s">
        <v>11</v>
      </c>
      <c r="E16" s="73">
        <f>E6-E15</f>
        <v>1881624.23</v>
      </c>
      <c r="F16" s="72"/>
      <c r="G16" s="74">
        <f>G6-G15</f>
        <v>2722393.33</v>
      </c>
      <c r="H16" s="45"/>
      <c r="I16" s="44"/>
      <c r="J16" s="45"/>
      <c r="K16" s="21">
        <v>6061944.1299999999</v>
      </c>
      <c r="L16" s="21">
        <f>L17-L15</f>
        <v>5358014.62</v>
      </c>
    </row>
    <row r="17" spans="2:12" x14ac:dyDescent="0.25">
      <c r="B17" s="71"/>
      <c r="C17" s="72"/>
      <c r="D17" s="72"/>
      <c r="E17" s="73"/>
      <c r="F17" s="72"/>
      <c r="G17" s="73"/>
      <c r="H17" s="45"/>
      <c r="I17" s="44"/>
      <c r="J17" s="45"/>
      <c r="L17" s="91">
        <v>6394104.6200000001</v>
      </c>
    </row>
    <row r="18" spans="2:12" x14ac:dyDescent="0.25">
      <c r="B18" s="71"/>
      <c r="C18" s="72"/>
      <c r="D18" s="72"/>
      <c r="E18" s="73"/>
      <c r="F18" s="72"/>
      <c r="G18" s="73"/>
      <c r="H18" s="45"/>
      <c r="I18" s="44"/>
      <c r="J18" s="45"/>
    </row>
    <row r="19" spans="2:12" x14ac:dyDescent="0.25">
      <c r="B19" s="71"/>
      <c r="C19" s="74">
        <f>C8*1.2</f>
        <v>8517640.9533333331</v>
      </c>
      <c r="D19" s="74"/>
      <c r="E19" s="74">
        <f>E8*1.2</f>
        <v>3530134.8</v>
      </c>
      <c r="F19" s="74"/>
      <c r="G19" s="74">
        <f>G8*1.2</f>
        <v>10258897.199999999</v>
      </c>
      <c r="H19" s="74">
        <f>H8*1.2</f>
        <v>22306672.953333333</v>
      </c>
      <c r="I19" s="44"/>
      <c r="J19" s="45"/>
    </row>
    <row r="20" spans="2:12" x14ac:dyDescent="0.25">
      <c r="B20" s="71"/>
      <c r="C20" s="74">
        <f>C19/1000000</f>
        <v>8.5176409533333324</v>
      </c>
      <c r="D20" s="74"/>
      <c r="E20" s="74">
        <f>E19/1000000</f>
        <v>3.5301347999999999</v>
      </c>
      <c r="F20" s="74"/>
      <c r="G20" s="74">
        <f>G19/1000000</f>
        <v>10.2588972</v>
      </c>
      <c r="H20" s="74">
        <f>H19/1000000</f>
        <v>22.306672953333333</v>
      </c>
      <c r="I20" s="44"/>
      <c r="J20" s="45"/>
    </row>
    <row r="21" spans="2:12" x14ac:dyDescent="0.25">
      <c r="B21" s="71"/>
      <c r="C21" s="74"/>
      <c r="D21" s="74"/>
      <c r="E21" s="74"/>
      <c r="F21" s="74"/>
      <c r="G21" s="74"/>
      <c r="H21" s="44"/>
      <c r="I21" s="44"/>
      <c r="J21" s="45"/>
    </row>
    <row r="22" spans="2:12" x14ac:dyDescent="0.25">
      <c r="B22" s="71"/>
      <c r="C22" s="72"/>
      <c r="D22" s="72"/>
      <c r="E22" s="87">
        <f>E15/1000000*1.2</f>
        <v>1.2721857240000001</v>
      </c>
      <c r="F22" s="72" t="s">
        <v>18</v>
      </c>
      <c r="G22" s="87">
        <f>G15/1000000*1.2</f>
        <v>6.9920252039999999</v>
      </c>
      <c r="H22" s="45"/>
      <c r="I22" s="44"/>
      <c r="J22" s="45"/>
    </row>
    <row r="23" spans="2:12" x14ac:dyDescent="0.25">
      <c r="B23" s="71"/>
      <c r="C23" s="72"/>
      <c r="D23" s="72"/>
      <c r="E23" s="87">
        <f>E16/1000000*1.2</f>
        <v>2.2579490759999996</v>
      </c>
      <c r="F23" s="72" t="s">
        <v>19</v>
      </c>
      <c r="G23" s="87">
        <f>G16/1000000*1.2</f>
        <v>3.2668719959999999</v>
      </c>
      <c r="H23" s="45"/>
      <c r="I23" s="44"/>
      <c r="J23" s="45"/>
    </row>
    <row r="24" spans="2:12" x14ac:dyDescent="0.25">
      <c r="B24" s="71"/>
      <c r="C24" s="72"/>
      <c r="D24" s="72"/>
      <c r="E24" s="72"/>
      <c r="F24" s="72"/>
      <c r="G24" s="85"/>
      <c r="H24" s="45"/>
      <c r="I24" s="44"/>
      <c r="J24" s="45"/>
    </row>
    <row r="25" spans="2:12" x14ac:dyDescent="0.25">
      <c r="B25" s="71"/>
      <c r="C25" s="72"/>
      <c r="D25" s="72"/>
      <c r="E25" s="74"/>
      <c r="F25" s="72"/>
      <c r="G25" s="85"/>
      <c r="H25" s="45"/>
      <c r="I25" s="44"/>
      <c r="J25" s="45"/>
    </row>
    <row r="26" spans="2:12" x14ac:dyDescent="0.25">
      <c r="B26" s="71"/>
      <c r="C26" s="72"/>
      <c r="D26" s="72"/>
      <c r="E26" s="74"/>
      <c r="F26" s="72"/>
      <c r="G26" s="85"/>
      <c r="H26" s="45"/>
      <c r="I26" s="44"/>
      <c r="J26" s="45"/>
    </row>
    <row r="27" spans="2:12" x14ac:dyDescent="0.25">
      <c r="B27" s="71"/>
      <c r="C27" s="72"/>
      <c r="D27" s="72"/>
      <c r="E27" s="72"/>
      <c r="F27" s="72"/>
      <c r="G27" s="85"/>
      <c r="H27" s="45"/>
      <c r="I27" s="44"/>
      <c r="J27" s="45"/>
    </row>
    <row r="28" spans="2:12" x14ac:dyDescent="0.25">
      <c r="B28" s="71"/>
      <c r="C28" s="72"/>
      <c r="D28" s="72"/>
      <c r="E28" s="72"/>
      <c r="F28" s="72"/>
      <c r="G28" s="84"/>
      <c r="H28" s="45"/>
      <c r="I28" s="44"/>
      <c r="J28" s="45"/>
    </row>
    <row r="29" spans="2:12" x14ac:dyDescent="0.25">
      <c r="G29" s="86"/>
    </row>
    <row r="30" spans="2:12" x14ac:dyDescent="0.25">
      <c r="G30" s="86"/>
    </row>
    <row r="31" spans="2:12" x14ac:dyDescent="0.25">
      <c r="G31" s="86"/>
    </row>
  </sheetData>
  <mergeCells count="6">
    <mergeCell ref="A12:B13"/>
    <mergeCell ref="A1:H1"/>
    <mergeCell ref="A3:A4"/>
    <mergeCell ref="B3:C3"/>
    <mergeCell ref="D3:E3"/>
    <mergeCell ref="F3:G3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Свод до 01.03</vt:lpstr>
      <vt:lpstr>Свод до 20.03</vt:lpstr>
      <vt:lpstr>Свод до 03.06</vt:lpstr>
      <vt:lpstr>Свод 18.07</vt:lpstr>
      <vt:lpstr>Свод 03.08.23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Трощилов Илья Владимирович</dc:creator>
  <cp:lastModifiedBy>Меркулова Татьяна Викторовна</cp:lastModifiedBy>
  <cp:lastPrinted>2023-03-21T05:36:27Z</cp:lastPrinted>
  <dcterms:created xsi:type="dcterms:W3CDTF">2021-08-31T04:23:01Z</dcterms:created>
  <dcterms:modified xsi:type="dcterms:W3CDTF">2023-08-03T07:32:25Z</dcterms:modified>
</cp:coreProperties>
</file>